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1" state="visible" r:id="rId3"/>
  </sheets>
  <definedNames>
    <definedName function="false" hidden="false" localSheetId="0" name="_xlnm.Print_Area" vbProcedure="false">'Приложение 3'!$A$1:$L$37</definedName>
    <definedName function="false" hidden="false" localSheetId="0" name="_xlnm.Print_Titles" vbProcedure="false">'Приложение 3'!$5:$8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<sst xmlns="http://schemas.openxmlformats.org/spreadsheetml/2006/main" count="47" uniqueCount="47">
  <si>
    <t xml:space="preserve">Приложение №3</t>
  </si>
  <si>
    <t xml:space="preserve">к постановлению администрации Дальнереченского муниципального округа от "          "____ 20 №      -па</t>
  </si>
  <si>
    <t xml:space="preserve">Ресурсное обеспечение Муниципальной программы «Комплексное развитие систем коммунальной инфраструктуры, энергосбережение и повышение энергетической эффективности в Дальнереченском муниципальном округе на 2026 – 2030 годы» 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</si>
  <si>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</si>
  <si>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</si>
  <si>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Объем финансирования,  рублей</t>
  </si>
  <si>
    <t xml:space="preserve">ГРБС</t>
  </si>
  <si>
    <t xml:space="preserve">Рз,ПРз</t>
  </si>
  <si>
    <t xml:space="preserve">ЦС</t>
  </si>
  <si>
    <t xml:space="preserve">ВР</t>
  </si>
  <si>
    <t xml:space="preserve">2026г.</t>
  </si>
  <si>
    <t xml:space="preserve">2027г.</t>
  </si>
  <si>
    <t xml:space="preserve">2028г.</t>
  </si>
  <si>
    <t xml:space="preserve">2029г.</t>
  </si>
  <si>
    <t xml:space="preserve">2030г.</t>
  </si>
  <si>
    <t xml:space="preserve">Муниципальная программа  Дальнереченского муниципального округа «Комплексное развитие систем коммунальной инфраструктуры, энергосбережение и повышение энергетической эффективности в Дальнереченском мунципальном округе на 2026-2030 годы»</t>
  </si>
  <si>
    <t xml:space="preserve">Всего</t>
  </si>
  <si>
    <t xml:space="preserve">В т.ч. местный бюджет</t>
  </si>
  <si>
    <t xml:space="preserve">Краевой бюджет </t>
  </si>
  <si>
    <t xml:space="preserve">1</t>
  </si>
  <si>
    <t xml:space="preserve">Подпрограмма № 1 "Комплексное развитие коммунальной инфраструктуры Дальнереченского муниципального округа"</t>
  </si>
  <si>
    <t xml:space="preserve">1.1</t>
  </si>
  <si>
    <t xml:space="preserve">Основное мероприятие: "Система водоснабжения"</t>
  </si>
  <si>
    <t xml:space="preserve">1.1.1</t>
  </si>
  <si>
    <t xml:space="preserve">Расходы связанные с эксплуатацией водозаборной скважины с. Ракитное</t>
  </si>
  <si>
    <t xml:space="preserve">1.1.2</t>
  </si>
  <si>
    <t xml:space="preserve">Возмещение затрат, связанных с выполнением работ и оказанием услуг по водоснабжению и водоотведению потребителям Дальнереченского мунципального округа</t>
  </si>
  <si>
    <t xml:space="preserve">1.1.3</t>
  </si>
  <si>
    <t xml:space="preserve">Расходы, связанные с организацией водоснабжения жителей с. Веденка, ул. Малая Веденка</t>
  </si>
  <si>
    <t xml:space="preserve">1.2</t>
  </si>
  <si>
    <t xml:space="preserve">Основное мероприятие: «Система водоотведения»</t>
  </si>
  <si>
    <t xml:space="preserve">1.2.1</t>
  </si>
  <si>
    <t xml:space="preserve">Проведение мероприятий, исключающий сброс на рельеф местности неочищенных сточных вод из канализационных сетей в с. Веденка, ул. Малая Веденка</t>
  </si>
  <si>
    <t xml:space="preserve">1.2.2</t>
  </si>
  <si>
    <t xml:space="preserve">Капитальный ремонт сетей водоотведения с. Веденка, ул. Малая Веденка</t>
  </si>
  <si>
    <t xml:space="preserve">2</t>
  </si>
  <si>
    <t xml:space="preserve">Подпрограмма № 2 «Энергосбережение и повышение энергетической эффективности в муниципальных учреждениях Дальнереченского муниципального округа»</t>
  </si>
  <si>
    <t xml:space="preserve">2.1</t>
  </si>
  <si>
    <t xml:space="preserve">Основное мероприятие: "Энергосбережение и повышение энергетической эффективности в муниципальных учреждениях Дальнереченского муниципального округа»в муниципальных учреждениях"</t>
  </si>
  <si>
    <t xml:space="preserve">2.1.1</t>
  </si>
  <si>
    <t xml:space="preserve">Замена (установка, поверка) приборов учета</t>
  </si>
  <si>
    <t xml:space="preserve">2.1.2</t>
  </si>
  <si>
    <t xml:space="preserve">Утепление зданий</t>
  </si>
  <si>
    <t xml:space="preserve">2.2</t>
  </si>
  <si>
    <t xml:space="preserve">Основное мероприятие: «Энергосбережение и повышение энергетической эффективности в коммунальной сфере Дальнереченского муниципального округа»</t>
  </si>
  <si>
    <t xml:space="preserve">2.2.1</t>
  </si>
  <si>
    <t xml:space="preserve">Ремонт сетей и внутренних систем теплоснабжения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</si>
</sst>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</numFmts>
  <fonts count="11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i val="true"/>
      <sz val="11"/>
      <color rgb="FF000000"/>
      <name val="Times New Roman"/>
      <family val="1"/>
      <charset val="204"/>
    </font>
    <font>
      <i val="true"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9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2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37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L2" activeCellId="0" sqref="L2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48.29"/>
    <col collapsed="false" customWidth="true" hidden="false" outlineLevel="0" max="4" min="3" style="1" width="9.14"/>
    <col collapsed="false" customWidth="true" hidden="false" outlineLevel="0" max="5" min="5" style="1" width="15.71"/>
    <col collapsed="false" customWidth="true" hidden="false" outlineLevel="0" max="6" min="6" style="1" width="9.14"/>
    <col collapsed="false" customWidth="true" hidden="false" outlineLevel="0" max="7" min="7" style="1" width="25.85"/>
    <col collapsed="false" customWidth="true" hidden="false" outlineLevel="0" max="9" min="8" style="1" width="15.71"/>
    <col collapsed="false" customWidth="true" hidden="false" outlineLevel="0" max="10" min="10" style="1" width="18.29"/>
    <col collapsed="false" customWidth="true" hidden="false" outlineLevel="0" max="12" min="11" style="1" width="15.71"/>
  </cols>
  <sheetData>
    <row r="1" customFormat="false" ht="15" hidden="false" customHeight="false" outlineLevel="0" collapsed="false">
      <c r="L1" s="2" t="s">
        <v>0</v>
      </c>
    </row>
    <row r="2" customFormat="false" ht="15" hidden="false" customHeight="false" outlineLevel="0" collapsed="false">
      <c r="K2" s="3"/>
      <c r="L2" s="2" t="s">
        <v>1</v>
      </c>
    </row>
    <row r="4" customFormat="false" ht="54.75" hidden="false" customHeight="true" outlineLevel="0" collapsed="false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customFormat="false" ht="38.25" hidden="false" customHeight="true" outlineLevel="0" collapsed="false">
      <c r="A5" s="5"/>
      <c r="B5" s="6"/>
      <c r="C5" s="7" t="s">
        <v>3</v>
      </c>
      <c r="D5" s="7"/>
      <c r="E5" s="7"/>
      <c r="F5" s="7"/>
      <c r="G5" s="8" t="s">
        <v>4</v>
      </c>
      <c r="H5" s="7" t="s">
        <v>5</v>
      </c>
      <c r="I5" s="7"/>
      <c r="J5" s="7"/>
      <c r="K5" s="7"/>
      <c r="L5" s="7"/>
    </row>
    <row r="6" customFormat="false" ht="21" hidden="false" customHeight="true" outlineLevel="0" collapsed="false">
      <c r="A6" s="5"/>
      <c r="B6" s="6"/>
      <c r="C6" s="7"/>
      <c r="D6" s="7"/>
      <c r="E6" s="7"/>
      <c r="F6" s="7"/>
      <c r="G6" s="8"/>
      <c r="H6" s="7"/>
      <c r="I6" s="7"/>
      <c r="J6" s="7"/>
      <c r="K6" s="7"/>
      <c r="L6" s="7"/>
    </row>
    <row r="7" customFormat="false" ht="17.25" hidden="false" customHeight="true" outlineLevel="0" collapsed="false">
      <c r="A7" s="5"/>
      <c r="B7" s="6"/>
      <c r="C7" s="7" t="s">
        <v>6</v>
      </c>
      <c r="D7" s="7" t="s">
        <v>7</v>
      </c>
      <c r="E7" s="7" t="s">
        <v>8</v>
      </c>
      <c r="F7" s="7" t="s">
        <v>9</v>
      </c>
      <c r="G7" s="9"/>
      <c r="H7" s="8" t="s">
        <v>10</v>
      </c>
      <c r="I7" s="7" t="s">
        <v>11</v>
      </c>
      <c r="J7" s="7" t="s">
        <v>12</v>
      </c>
      <c r="K7" s="7" t="s">
        <v>13</v>
      </c>
      <c r="L7" s="7" t="s">
        <v>14</v>
      </c>
    </row>
    <row r="8" customFormat="false" ht="15" hidden="false" customHeight="false" outlineLevel="0" collapsed="false">
      <c r="A8" s="10" t="n">
        <v>1</v>
      </c>
      <c r="B8" s="7" t="n">
        <v>2</v>
      </c>
      <c r="C8" s="7" t="n">
        <v>3</v>
      </c>
      <c r="D8" s="7" t="n">
        <v>4</v>
      </c>
      <c r="E8" s="7" t="n">
        <v>5</v>
      </c>
      <c r="F8" s="7" t="n">
        <v>6</v>
      </c>
      <c r="G8" s="7" t="n">
        <v>7</v>
      </c>
      <c r="H8" s="8" t="n">
        <v>8</v>
      </c>
      <c r="I8" s="7" t="n">
        <v>9</v>
      </c>
      <c r="J8" s="7" t="n">
        <v>10</v>
      </c>
      <c r="K8" s="7" t="n">
        <v>11</v>
      </c>
      <c r="L8" s="7" t="n">
        <v>12</v>
      </c>
    </row>
    <row r="9" customFormat="false" ht="17.25" hidden="false" customHeight="true" outlineLevel="0" collapsed="false">
      <c r="A9" s="6" t="s">
        <v>15</v>
      </c>
      <c r="B9" s="6"/>
      <c r="C9" s="11" t="n">
        <v>0</v>
      </c>
      <c r="D9" s="12" t="n">
        <v>0</v>
      </c>
      <c r="E9" s="6" t="n">
        <v>1500000000</v>
      </c>
      <c r="F9" s="13" t="n">
        <v>0</v>
      </c>
      <c r="G9" s="14" t="s">
        <v>16</v>
      </c>
      <c r="H9" s="15" t="n">
        <f aca="false">H11</f>
        <v>4867376.27</v>
      </c>
      <c r="I9" s="15" t="n">
        <f aca="false">I11</f>
        <v>938730</v>
      </c>
      <c r="J9" s="15" t="n">
        <f aca="false">J11</f>
        <v>318730</v>
      </c>
      <c r="K9" s="15" t="n">
        <f aca="false">K11</f>
        <v>318730</v>
      </c>
      <c r="L9" s="15" t="n">
        <f aca="false">L11</f>
        <v>318730</v>
      </c>
      <c r="M9" s="16"/>
      <c r="N9" s="16"/>
      <c r="O9" s="16"/>
      <c r="P9" s="16"/>
      <c r="Q9" s="16"/>
    </row>
    <row r="10" customFormat="false" ht="19.5" hidden="false" customHeight="true" outlineLevel="0" collapsed="false">
      <c r="A10" s="6"/>
      <c r="B10" s="6"/>
      <c r="C10" s="11"/>
      <c r="D10" s="12"/>
      <c r="E10" s="6"/>
      <c r="F10" s="13"/>
      <c r="G10" s="17" t="n">
        <f aca="false">G12</f>
        <v>6762296.27</v>
      </c>
      <c r="H10" s="15"/>
      <c r="I10" s="15"/>
      <c r="J10" s="15"/>
      <c r="K10" s="15"/>
      <c r="L10" s="15"/>
      <c r="M10" s="16"/>
      <c r="N10" s="16"/>
      <c r="O10" s="16"/>
      <c r="P10" s="16"/>
      <c r="Q10" s="16"/>
    </row>
    <row r="11" customFormat="false" ht="19.5" hidden="false" customHeight="true" outlineLevel="0" collapsed="false">
      <c r="A11" s="6"/>
      <c r="B11" s="6"/>
      <c r="C11" s="11"/>
      <c r="D11" s="12"/>
      <c r="E11" s="6"/>
      <c r="F11" s="13"/>
      <c r="G11" s="14" t="s">
        <v>17</v>
      </c>
      <c r="H11" s="15" t="n">
        <f aca="false">H15+H29</f>
        <v>4867376.27</v>
      </c>
      <c r="I11" s="15" t="n">
        <f aca="false">I15+I29</f>
        <v>938730</v>
      </c>
      <c r="J11" s="15" t="n">
        <f aca="false">J15+J29</f>
        <v>318730</v>
      </c>
      <c r="K11" s="15" t="n">
        <f aca="false">K15+K29</f>
        <v>318730</v>
      </c>
      <c r="L11" s="15" t="n">
        <f aca="false">L15+L29</f>
        <v>318730</v>
      </c>
      <c r="M11" s="16"/>
      <c r="N11" s="16"/>
      <c r="O11" s="16"/>
      <c r="P11" s="16"/>
      <c r="Q11" s="16"/>
    </row>
    <row r="12" customFormat="false" ht="19.5" hidden="false" customHeight="true" outlineLevel="0" collapsed="false">
      <c r="A12" s="6"/>
      <c r="B12" s="6"/>
      <c r="C12" s="11"/>
      <c r="D12" s="12"/>
      <c r="E12" s="6"/>
      <c r="F12" s="13"/>
      <c r="G12" s="17" t="n">
        <f aca="false">H11+I11+J11+K11+L11</f>
        <v>6762296.27</v>
      </c>
      <c r="H12" s="15"/>
      <c r="I12" s="15"/>
      <c r="J12" s="15"/>
      <c r="K12" s="15"/>
      <c r="L12" s="15"/>
      <c r="M12" s="16"/>
      <c r="N12" s="16"/>
      <c r="O12" s="16"/>
      <c r="P12" s="16"/>
      <c r="Q12" s="16"/>
    </row>
    <row r="13" customFormat="false" ht="16.5" hidden="false" customHeight="true" outlineLevel="0" collapsed="false">
      <c r="A13" s="6"/>
      <c r="B13" s="6"/>
      <c r="C13" s="11"/>
      <c r="D13" s="12"/>
      <c r="E13" s="6"/>
      <c r="F13" s="13"/>
      <c r="G13" s="14" t="s">
        <v>18</v>
      </c>
      <c r="H13" s="15" t="n">
        <v>0</v>
      </c>
      <c r="I13" s="15" t="n">
        <v>0</v>
      </c>
      <c r="J13" s="15" t="n">
        <v>0</v>
      </c>
      <c r="K13" s="15" t="n">
        <v>0</v>
      </c>
      <c r="L13" s="15" t="n">
        <v>0</v>
      </c>
      <c r="M13" s="16"/>
      <c r="N13" s="16"/>
      <c r="O13" s="16"/>
      <c r="P13" s="16"/>
      <c r="Q13" s="16"/>
    </row>
    <row r="14" customFormat="false" ht="16.5" hidden="false" customHeight="true" outlineLevel="0" collapsed="false">
      <c r="A14" s="6"/>
      <c r="B14" s="6"/>
      <c r="C14" s="11"/>
      <c r="D14" s="12"/>
      <c r="E14" s="6"/>
      <c r="F14" s="13"/>
      <c r="G14" s="18" t="n">
        <v>0</v>
      </c>
      <c r="H14" s="15"/>
      <c r="I14" s="15"/>
      <c r="J14" s="15"/>
      <c r="K14" s="15"/>
      <c r="L14" s="15"/>
      <c r="M14" s="16"/>
      <c r="N14" s="16"/>
      <c r="O14" s="16"/>
      <c r="P14" s="16"/>
      <c r="Q14" s="16"/>
    </row>
    <row r="15" customFormat="false" ht="12" hidden="false" customHeight="true" outlineLevel="0" collapsed="false">
      <c r="A15" s="5" t="s">
        <v>19</v>
      </c>
      <c r="B15" s="6" t="s">
        <v>20</v>
      </c>
      <c r="C15" s="13" t="n">
        <v>1</v>
      </c>
      <c r="D15" s="12" t="n">
        <v>502</v>
      </c>
      <c r="E15" s="6" t="n">
        <v>1510000000</v>
      </c>
      <c r="F15" s="13" t="n">
        <v>240</v>
      </c>
      <c r="G15" s="19" t="n">
        <f aca="false">G17+G23</f>
        <v>3393650</v>
      </c>
      <c r="H15" s="15" t="n">
        <f aca="false">H17+H23</f>
        <v>2118730</v>
      </c>
      <c r="I15" s="15" t="n">
        <f aca="false">I17+I23</f>
        <v>318730</v>
      </c>
      <c r="J15" s="15" t="n">
        <f aca="false">J17+J23</f>
        <v>318730</v>
      </c>
      <c r="K15" s="15" t="n">
        <f aca="false">K17+K23</f>
        <v>318730</v>
      </c>
      <c r="L15" s="15" t="n">
        <f aca="false">L17+L23</f>
        <v>318730</v>
      </c>
      <c r="M15" s="16"/>
      <c r="N15" s="16"/>
      <c r="O15" s="16"/>
      <c r="P15" s="16"/>
      <c r="Q15" s="16"/>
    </row>
    <row r="16" customFormat="false" ht="36.75" hidden="false" customHeight="true" outlineLevel="0" collapsed="false">
      <c r="A16" s="5"/>
      <c r="B16" s="6"/>
      <c r="C16" s="13"/>
      <c r="D16" s="12"/>
      <c r="E16" s="6"/>
      <c r="F16" s="13"/>
      <c r="G16" s="19"/>
      <c r="H16" s="15"/>
      <c r="I16" s="15"/>
      <c r="J16" s="15"/>
      <c r="K16" s="15"/>
      <c r="L16" s="15"/>
      <c r="M16" s="16"/>
      <c r="N16" s="16"/>
      <c r="O16" s="16"/>
      <c r="P16" s="16"/>
      <c r="Q16" s="16"/>
    </row>
    <row r="17" customFormat="false" ht="33" hidden="false" customHeight="true" outlineLevel="0" collapsed="false">
      <c r="A17" s="10" t="s">
        <v>21</v>
      </c>
      <c r="B17" s="20" t="s">
        <v>22</v>
      </c>
      <c r="C17" s="21" t="n">
        <v>1</v>
      </c>
      <c r="D17" s="22" t="n">
        <v>502</v>
      </c>
      <c r="E17" s="20" t="n">
        <v>1590100000</v>
      </c>
      <c r="F17" s="21" t="n">
        <v>240</v>
      </c>
      <c r="G17" s="23" t="n">
        <f aca="false">H17+I17+J17+K17+L17</f>
        <v>1730000</v>
      </c>
      <c r="H17" s="24" t="n">
        <f aca="false">H18+H20+H22</f>
        <v>586000</v>
      </c>
      <c r="I17" s="24" t="n">
        <f aca="false">I18+I20+I22</f>
        <v>286000</v>
      </c>
      <c r="J17" s="24" t="n">
        <f aca="false">J18+J20+J22</f>
        <v>286000</v>
      </c>
      <c r="K17" s="24" t="n">
        <f aca="false">K18+K20+K22</f>
        <v>286000</v>
      </c>
      <c r="L17" s="24" t="n">
        <f aca="false">L18+L20+L22</f>
        <v>286000</v>
      </c>
      <c r="M17" s="16"/>
      <c r="N17" s="16"/>
      <c r="O17" s="16"/>
      <c r="P17" s="16"/>
      <c r="Q17" s="16"/>
    </row>
    <row r="18" customFormat="false" ht="13.5" hidden="false" customHeight="true" outlineLevel="0" collapsed="false">
      <c r="A18" s="10" t="s">
        <v>23</v>
      </c>
      <c r="B18" s="7" t="s">
        <v>24</v>
      </c>
      <c r="C18" s="25" t="n">
        <v>1</v>
      </c>
      <c r="D18" s="26" t="n">
        <v>502</v>
      </c>
      <c r="E18" s="7" t="n">
        <v>1590123546</v>
      </c>
      <c r="F18" s="25" t="n">
        <v>240</v>
      </c>
      <c r="G18" s="27" t="n">
        <v>1250000</v>
      </c>
      <c r="H18" s="27" t="n">
        <v>250000</v>
      </c>
      <c r="I18" s="27" t="n">
        <v>250000</v>
      </c>
      <c r="J18" s="27" t="n">
        <v>250000</v>
      </c>
      <c r="K18" s="27" t="n">
        <v>250000</v>
      </c>
      <c r="L18" s="27" t="n">
        <v>250000</v>
      </c>
    </row>
    <row r="19" customFormat="false" ht="24.75" hidden="false" customHeight="true" outlineLevel="0" collapsed="false">
      <c r="A19" s="10"/>
      <c r="B19" s="7"/>
      <c r="C19" s="25"/>
      <c r="D19" s="26"/>
      <c r="E19" s="7"/>
      <c r="F19" s="25"/>
      <c r="G19" s="27"/>
      <c r="H19" s="27"/>
      <c r="I19" s="27"/>
      <c r="J19" s="27"/>
      <c r="K19" s="27"/>
      <c r="L19" s="27"/>
    </row>
    <row r="20" customFormat="false" ht="12" hidden="false" customHeight="true" outlineLevel="0" collapsed="false">
      <c r="A20" s="10" t="s">
        <v>25</v>
      </c>
      <c r="B20" s="7" t="s">
        <v>26</v>
      </c>
      <c r="C20" s="25" t="n">
        <v>1</v>
      </c>
      <c r="D20" s="26" t="n">
        <v>502</v>
      </c>
      <c r="E20" s="7" t="n">
        <v>1510163420</v>
      </c>
      <c r="F20" s="25" t="n">
        <v>240</v>
      </c>
      <c r="G20" s="27" t="n">
        <f aca="false">SUM(H20:L21)</f>
        <v>180000</v>
      </c>
      <c r="H20" s="27" t="n">
        <v>36000</v>
      </c>
      <c r="I20" s="27" t="n">
        <v>36000</v>
      </c>
      <c r="J20" s="27" t="n">
        <v>36000</v>
      </c>
      <c r="K20" s="27" t="n">
        <v>36000</v>
      </c>
      <c r="L20" s="27" t="n">
        <v>36000</v>
      </c>
    </row>
    <row r="21" customFormat="false" ht="18" hidden="false" customHeight="true" outlineLevel="0" collapsed="false">
      <c r="A21" s="10"/>
      <c r="B21" s="7"/>
      <c r="C21" s="25"/>
      <c r="D21" s="26"/>
      <c r="E21" s="7"/>
      <c r="F21" s="25"/>
      <c r="G21" s="27"/>
      <c r="H21" s="27"/>
      <c r="I21" s="27"/>
      <c r="J21" s="27"/>
      <c r="K21" s="27"/>
      <c r="L21" s="27"/>
    </row>
    <row r="22" customFormat="false" ht="39.75" hidden="false" customHeight="true" outlineLevel="0" collapsed="false">
      <c r="A22" s="10" t="s">
        <v>27</v>
      </c>
      <c r="B22" s="28" t="s">
        <v>28</v>
      </c>
      <c r="C22" s="29" t="n">
        <v>1</v>
      </c>
      <c r="D22" s="30" t="n">
        <v>502</v>
      </c>
      <c r="E22" s="28" t="n">
        <v>1590123547</v>
      </c>
      <c r="F22" s="29" t="n">
        <v>240</v>
      </c>
      <c r="G22" s="31" t="n">
        <v>300000</v>
      </c>
      <c r="H22" s="27" t="n">
        <v>300000</v>
      </c>
      <c r="I22" s="27" t="n">
        <v>0</v>
      </c>
      <c r="J22" s="27" t="n">
        <v>0</v>
      </c>
      <c r="K22" s="27" t="n">
        <v>0</v>
      </c>
      <c r="L22" s="27" t="n">
        <v>0</v>
      </c>
    </row>
    <row r="23" customFormat="false" ht="18" hidden="false" customHeight="true" outlineLevel="0" collapsed="false">
      <c r="A23" s="10" t="s">
        <v>29</v>
      </c>
      <c r="B23" s="20" t="s">
        <v>30</v>
      </c>
      <c r="C23" s="21" t="n">
        <v>1</v>
      </c>
      <c r="D23" s="22" t="n">
        <v>502</v>
      </c>
      <c r="E23" s="20" t="n">
        <v>1510200000</v>
      </c>
      <c r="F23" s="21" t="n">
        <v>240</v>
      </c>
      <c r="G23" s="32" t="n">
        <f aca="false">SUM(H23:L24)</f>
        <v>1663650</v>
      </c>
      <c r="H23" s="24" t="n">
        <v>1532730</v>
      </c>
      <c r="I23" s="24" t="n">
        <f aca="false">I25+I27</f>
        <v>32730</v>
      </c>
      <c r="J23" s="24" t="n">
        <f aca="false">J25+J27</f>
        <v>32730</v>
      </c>
      <c r="K23" s="24" t="n">
        <f aca="false">K25+K27</f>
        <v>32730</v>
      </c>
      <c r="L23" s="24" t="n">
        <f aca="false">L25+L27</f>
        <v>32730</v>
      </c>
    </row>
    <row r="24" customFormat="false" ht="21" hidden="false" customHeight="true" outlineLevel="0" collapsed="false">
      <c r="A24" s="10"/>
      <c r="B24" s="20"/>
      <c r="C24" s="21"/>
      <c r="D24" s="22"/>
      <c r="E24" s="20"/>
      <c r="F24" s="21"/>
      <c r="G24" s="32"/>
      <c r="H24" s="24"/>
      <c r="I24" s="24"/>
      <c r="J24" s="24"/>
      <c r="K24" s="24"/>
      <c r="L24" s="24"/>
    </row>
    <row r="25" customFormat="false" ht="12" hidden="false" customHeight="true" outlineLevel="0" collapsed="false">
      <c r="A25" s="10" t="s">
        <v>31</v>
      </c>
      <c r="B25" s="7" t="s">
        <v>32</v>
      </c>
      <c r="C25" s="25" t="n">
        <v>1</v>
      </c>
      <c r="D25" s="26" t="n">
        <v>502</v>
      </c>
      <c r="E25" s="7" t="n">
        <v>1510223535</v>
      </c>
      <c r="F25" s="33" t="n">
        <v>240</v>
      </c>
      <c r="G25" s="34" t="n">
        <f aca="false">SUM(H25:L26)</f>
        <v>163650</v>
      </c>
      <c r="H25" s="27" t="n">
        <v>32730</v>
      </c>
      <c r="I25" s="35" t="n">
        <v>32730</v>
      </c>
      <c r="J25" s="35" t="n">
        <v>32730</v>
      </c>
      <c r="K25" s="35" t="n">
        <v>32730</v>
      </c>
      <c r="L25" s="35" t="n">
        <v>32730</v>
      </c>
    </row>
    <row r="26" customFormat="false" ht="45" hidden="false" customHeight="true" outlineLevel="0" collapsed="false">
      <c r="A26" s="10"/>
      <c r="B26" s="7"/>
      <c r="C26" s="25"/>
      <c r="D26" s="26"/>
      <c r="E26" s="7"/>
      <c r="F26" s="33"/>
      <c r="G26" s="34"/>
      <c r="H26" s="27"/>
      <c r="I26" s="35"/>
      <c r="J26" s="35"/>
      <c r="K26" s="35"/>
      <c r="L26" s="35"/>
    </row>
    <row r="27" customFormat="false" ht="19.5" hidden="false" customHeight="true" outlineLevel="0" collapsed="false">
      <c r="A27" s="10" t="s">
        <v>33</v>
      </c>
      <c r="B27" s="7" t="s">
        <v>34</v>
      </c>
      <c r="C27" s="25" t="n">
        <v>1</v>
      </c>
      <c r="D27" s="26" t="n">
        <v>502</v>
      </c>
      <c r="E27" s="7" t="n">
        <v>1510223536</v>
      </c>
      <c r="F27" s="33" t="n">
        <v>240</v>
      </c>
      <c r="G27" s="34" t="n">
        <f aca="false">H27+I27+J27+K27+L27</f>
        <v>1500000</v>
      </c>
      <c r="H27" s="27" t="n">
        <v>1500000</v>
      </c>
      <c r="I27" s="35" t="n">
        <v>0</v>
      </c>
      <c r="J27" s="35" t="n">
        <v>0</v>
      </c>
      <c r="K27" s="35" t="n">
        <v>0</v>
      </c>
      <c r="L27" s="35" t="n">
        <v>0</v>
      </c>
    </row>
    <row r="28" customFormat="false" ht="21.75" hidden="false" customHeight="true" outlineLevel="0" collapsed="false">
      <c r="A28" s="10"/>
      <c r="B28" s="7"/>
      <c r="C28" s="25"/>
      <c r="D28" s="26"/>
      <c r="E28" s="7"/>
      <c r="F28" s="33"/>
      <c r="G28" s="34"/>
      <c r="H28" s="27"/>
      <c r="I28" s="35"/>
      <c r="J28" s="35"/>
      <c r="K28" s="35"/>
      <c r="L28" s="35"/>
    </row>
    <row r="29" customFormat="false" ht="18.75" hidden="false" customHeight="true" outlineLevel="0" collapsed="false">
      <c r="A29" s="5" t="s">
        <v>35</v>
      </c>
      <c r="B29" s="6" t="s">
        <v>36</v>
      </c>
      <c r="C29" s="13" t="n">
        <v>3</v>
      </c>
      <c r="D29" s="12" t="n">
        <v>502</v>
      </c>
      <c r="E29" s="6" t="n">
        <v>1520000000</v>
      </c>
      <c r="F29" s="36" t="n">
        <v>240</v>
      </c>
      <c r="G29" s="37" t="n">
        <f aca="false">H29+I29+J29+K29+L29</f>
        <v>3368646.27</v>
      </c>
      <c r="H29" s="15" t="n">
        <f aca="false">H31+H35</f>
        <v>2748646.27</v>
      </c>
      <c r="I29" s="38" t="n">
        <f aca="false">I31+I35</f>
        <v>620000</v>
      </c>
      <c r="J29" s="38" t="n">
        <f aca="false">J31+J37</f>
        <v>0</v>
      </c>
      <c r="K29" s="38" t="n">
        <f aca="false">K31+K37</f>
        <v>0</v>
      </c>
      <c r="L29" s="38" t="n">
        <f aca="false">L31+L37</f>
        <v>0</v>
      </c>
    </row>
    <row r="30" customFormat="false" ht="42" hidden="false" customHeight="true" outlineLevel="0" collapsed="false">
      <c r="A30" s="5"/>
      <c r="B30" s="6"/>
      <c r="C30" s="13"/>
      <c r="D30" s="12"/>
      <c r="E30" s="6"/>
      <c r="F30" s="36"/>
      <c r="G30" s="37"/>
      <c r="H30" s="15"/>
      <c r="I30" s="38"/>
      <c r="J30" s="38"/>
      <c r="K30" s="38"/>
      <c r="L30" s="38"/>
    </row>
    <row r="31" customFormat="false" ht="81" hidden="false" customHeight="true" outlineLevel="0" collapsed="false">
      <c r="A31" s="10" t="s">
        <v>37</v>
      </c>
      <c r="B31" s="20" t="s">
        <v>38</v>
      </c>
      <c r="C31" s="21" t="n">
        <v>3</v>
      </c>
      <c r="D31" s="22" t="n">
        <v>502</v>
      </c>
      <c r="E31" s="20" t="n">
        <v>1520100000</v>
      </c>
      <c r="F31" s="39"/>
      <c r="G31" s="23" t="n">
        <f aca="false">H31+I31+J31+K31+L31</f>
        <v>2918171.62</v>
      </c>
      <c r="H31" s="24" t="n">
        <f aca="false">H32+H34</f>
        <v>2698171.62</v>
      </c>
      <c r="I31" s="40" t="n">
        <f aca="false">I32+I34</f>
        <v>220000</v>
      </c>
      <c r="J31" s="40" t="n">
        <v>0</v>
      </c>
      <c r="K31" s="40" t="n">
        <v>0</v>
      </c>
      <c r="L31" s="40" t="n">
        <v>0</v>
      </c>
    </row>
    <row r="32" customFormat="false" ht="24.75" hidden="false" customHeight="true" outlineLevel="0" collapsed="false">
      <c r="A32" s="10" t="s">
        <v>39</v>
      </c>
      <c r="B32" s="7" t="s">
        <v>40</v>
      </c>
      <c r="C32" s="25" t="n">
        <v>3</v>
      </c>
      <c r="D32" s="26" t="n">
        <v>502</v>
      </c>
      <c r="E32" s="7" t="n">
        <v>1520100031</v>
      </c>
      <c r="F32" s="33" t="n">
        <v>612</v>
      </c>
      <c r="G32" s="41" t="n">
        <f aca="false">H32+I32+J32+K32+L32</f>
        <v>710000</v>
      </c>
      <c r="H32" s="27" t="n">
        <v>490000</v>
      </c>
      <c r="I32" s="35" t="n">
        <v>220000</v>
      </c>
      <c r="J32" s="35" t="n">
        <v>0</v>
      </c>
      <c r="K32" s="35" t="n">
        <v>0</v>
      </c>
      <c r="L32" s="35" t="n">
        <v>0</v>
      </c>
    </row>
    <row r="33" customFormat="false" ht="21" hidden="false" customHeight="true" outlineLevel="0" collapsed="false">
      <c r="A33" s="10"/>
      <c r="B33" s="7"/>
      <c r="C33" s="25"/>
      <c r="D33" s="26"/>
      <c r="E33" s="7"/>
      <c r="F33" s="33"/>
      <c r="G33" s="41"/>
      <c r="H33" s="27"/>
      <c r="I33" s="35"/>
      <c r="J33" s="35"/>
      <c r="K33" s="35"/>
      <c r="L33" s="35"/>
    </row>
    <row r="34" customFormat="false" ht="29.25" hidden="false" customHeight="true" outlineLevel="0" collapsed="false">
      <c r="A34" s="10" t="s">
        <v>41</v>
      </c>
      <c r="B34" s="7" t="s">
        <v>42</v>
      </c>
      <c r="C34" s="25" t="n">
        <v>3</v>
      </c>
      <c r="D34" s="26"/>
      <c r="E34" s="7" t="n">
        <v>1520100032</v>
      </c>
      <c r="F34" s="33" t="n">
        <v>612</v>
      </c>
      <c r="G34" s="42" t="n">
        <f aca="false">H34</f>
        <v>2208171.62</v>
      </c>
      <c r="H34" s="27" t="n">
        <v>2208171.62</v>
      </c>
      <c r="I34" s="35" t="n">
        <v>0</v>
      </c>
      <c r="J34" s="35" t="n">
        <v>0</v>
      </c>
      <c r="K34" s="35" t="n">
        <v>0</v>
      </c>
      <c r="L34" s="35" t="n">
        <v>0</v>
      </c>
    </row>
    <row r="35" customFormat="false" ht="21" hidden="false" customHeight="true" outlineLevel="0" collapsed="false">
      <c r="A35" s="10" t="s">
        <v>43</v>
      </c>
      <c r="B35" s="6" t="s">
        <v>44</v>
      </c>
      <c r="C35" s="13" t="n">
        <v>1</v>
      </c>
      <c r="D35" s="12"/>
      <c r="E35" s="6" t="n">
        <v>1520200000</v>
      </c>
      <c r="F35" s="36" t="n">
        <v>0</v>
      </c>
      <c r="G35" s="43" t="n">
        <f aca="false">SUM(H35:L36)</f>
        <v>450474.65</v>
      </c>
      <c r="H35" s="15" t="n">
        <f aca="false">H37</f>
        <v>50474.65</v>
      </c>
      <c r="I35" s="38" t="n">
        <f aca="false">I37</f>
        <v>400000</v>
      </c>
      <c r="J35" s="38" t="n">
        <v>0</v>
      </c>
      <c r="K35" s="38" t="n">
        <v>0</v>
      </c>
      <c r="L35" s="38" t="n">
        <v>0</v>
      </c>
    </row>
    <row r="36" customFormat="false" ht="35.25" hidden="false" customHeight="true" outlineLevel="0" collapsed="false">
      <c r="A36" s="10"/>
      <c r="B36" s="6"/>
      <c r="C36" s="13"/>
      <c r="D36" s="12"/>
      <c r="E36" s="6"/>
      <c r="F36" s="36"/>
      <c r="G36" s="43"/>
      <c r="H36" s="15"/>
      <c r="I36" s="38"/>
      <c r="J36" s="38"/>
      <c r="K36" s="38"/>
      <c r="L36" s="38"/>
    </row>
    <row r="37" customFormat="false" ht="24" hidden="false" customHeight="true" outlineLevel="0" collapsed="false">
      <c r="A37" s="10" t="s">
        <v>45</v>
      </c>
      <c r="B37" s="7" t="s">
        <v>46</v>
      </c>
      <c r="C37" s="25" t="n">
        <v>1</v>
      </c>
      <c r="D37" s="26" t="n">
        <v>502</v>
      </c>
      <c r="E37" s="7" t="n">
        <v>1520220041</v>
      </c>
      <c r="F37" s="33"/>
      <c r="G37" s="44" t="n">
        <v>450474.65</v>
      </c>
      <c r="H37" s="27" t="n">
        <v>50474.65</v>
      </c>
      <c r="I37" s="35" t="n">
        <v>400000</v>
      </c>
      <c r="J37" s="35" t="n">
        <v>0</v>
      </c>
      <c r="K37" s="35" t="n">
        <v>0</v>
      </c>
      <c r="L37" s="35" t="n">
        <v>0</v>
      </c>
    </row>
  </sheetData>
  <mergeCells count="134">
    <mergeCell ref="A4:L4"/>
    <mergeCell ref="A5:A7"/>
    <mergeCell ref="B5:B7"/>
    <mergeCell ref="C5:F6"/>
    <mergeCell ref="G5:G6"/>
    <mergeCell ref="H5:L6"/>
    <mergeCell ref="A9:B14"/>
    <mergeCell ref="C9:C14"/>
    <mergeCell ref="D9:D14"/>
    <mergeCell ref="E9:E14"/>
    <mergeCell ref="F9:F14"/>
    <mergeCell ref="H9:H10"/>
    <mergeCell ref="I9:I10"/>
    <mergeCell ref="J9:J10"/>
    <mergeCell ref="K9:K10"/>
    <mergeCell ref="L9:L10"/>
    <mergeCell ref="H11:H12"/>
    <mergeCell ref="I11:I12"/>
    <mergeCell ref="J11:J12"/>
    <mergeCell ref="K11:K12"/>
    <mergeCell ref="L11:L12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L21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  <mergeCell ref="L29:L30"/>
    <mergeCell ref="A32:A33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</mergeCells>
  <printOptions headings="false" gridLines="false" gridLinesSet="true" horizontalCentered="false" verticalCentered="false"/>
  <pageMargins left="0.511805555555556" right="0.118055555555556" top="0.747916666666667" bottom="0.354166666666667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2025-03-04T02:46:19Z</dcterms:created>
  <dc:creator>serverBars</dc:creator>
  <dc:description/>
  <dc:language>ru-RU</dc:language>
  <cp:lastModifiedBy/>
  <cp:lastPrinted>2025-12-12T02:46:41Z</cp:lastPrinted>
  <dcterms:modified xsi:type="dcterms:W3CDTF">2026-01-27T11:14:41Z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